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1"/>
  </bookViews>
  <sheets>
    <sheet name="Баррикадная 22(2022)" sheetId="5" r:id="rId1"/>
    <sheet name="Баррикадная 22(2023)" sheetId="6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56" i="5"/>
  <c r="F61" i="5"/>
  <c r="F38" i="5" l="1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45" i="5" l="1"/>
  <c r="F63" i="5"/>
  <c r="F62" i="5"/>
  <c r="F57" i="5"/>
  <c r="G26" i="5"/>
  <c r="F26" i="5"/>
  <c r="E26" i="5"/>
  <c r="G10" i="5"/>
  <c r="F10" i="5"/>
  <c r="E10" i="5"/>
  <c r="E5" i="5"/>
  <c r="E3" i="5" s="1"/>
  <c r="E4" i="5"/>
  <c r="F31" i="5" l="1"/>
  <c r="F64" i="5" s="1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<sst xmlns="http://schemas.openxmlformats.org/spreadsheetml/2006/main" count="133" uniqueCount="64">
  <si>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</si>
  <si>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</si>
  <si>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</si>
  <si>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</si>
  <si>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</si>
  <si>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</si>
  <si>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</si>
  <si>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</si>
  <si>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</si>
  <si>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</si>
  <si>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</si>
  <si>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</si>
  <si>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</si>
  <si>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</si>
  <si>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</si>
  <si>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</si>
  <si>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</si>
  <si>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</si>
  <si>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</si>
  <si>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</si>
  <si>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</si>
  <si>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</si>
  <si>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</si>
  <si>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</si>
  <si>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</si>
  <si>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</si>
  <si>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</si>
  <si>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</si>
  <si>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</si>
  <si>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</si>
  <si>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</si>
  <si>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перед собственниками дома по адресу: ул. Баррикадная 22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</si>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</sst>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04">
          <cell r="W604">
            <v>138817.64370642195</v>
          </cell>
          <cell r="X604">
            <v>32171.016159430867</v>
          </cell>
          <cell r="Y604">
            <v>52067.931700000001</v>
          </cell>
          <cell r="AV604">
            <v>43260.000000153595</v>
          </cell>
          <cell r="AW604">
            <v>0</v>
          </cell>
          <cell r="AY604">
            <v>143163.03116133553</v>
          </cell>
          <cell r="CQ604">
            <v>24745.752063898311</v>
          </cell>
          <cell r="CR604">
            <v>6028.1138561356838</v>
          </cell>
          <cell r="CS604">
            <v>12002.972212093038</v>
          </cell>
          <cell r="DE604">
            <v>0</v>
          </cell>
          <cell r="DI604">
            <v>20195.785782383737</v>
          </cell>
          <cell r="DX604">
            <v>27364.728407298109</v>
          </cell>
          <cell r="DY604">
            <v>6148.0687526537258</v>
          </cell>
          <cell r="DZ604">
            <v>7263.6977999999999</v>
          </cell>
          <cell r="ET604">
            <v>127725.44999999998</v>
          </cell>
          <cell r="EU604">
            <v>9961.9297831154036</v>
          </cell>
          <cell r="EX604">
            <v>0</v>
          </cell>
          <cell r="EY604">
            <v>0</v>
          </cell>
          <cell r="EZ604">
            <v>0</v>
          </cell>
          <cell r="FB604">
            <v>0</v>
          </cell>
          <cell r="FQ604">
            <v>0</v>
          </cell>
          <cell r="FR604">
            <v>0</v>
          </cell>
          <cell r="GH604">
            <v>322420.05</v>
          </cell>
          <cell r="GK604">
            <v>0</v>
          </cell>
          <cell r="GL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04">
          <cell r="CQ604">
            <v>7827.7746461333536</v>
          </cell>
          <cell r="CR604">
            <v>1923.2176843811844</v>
          </cell>
          <cell r="CS604">
            <v>2657.3379301211512</v>
          </cell>
          <cell r="DI604">
            <v>5825.2078829829306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04">
          <cell r="W604">
            <v>11031.885884039908</v>
          </cell>
          <cell r="X604">
            <v>2698.0801105191649</v>
          </cell>
          <cell r="Y604">
            <v>16864.808000000001</v>
          </cell>
          <cell r="AV604">
            <v>2060.0000000169616</v>
          </cell>
          <cell r="AW604">
            <v>0</v>
          </cell>
          <cell r="AX604">
            <v>10101.699592466592</v>
          </cell>
          <cell r="CT604">
            <v>52637.075999999994</v>
          </cell>
          <cell r="ED604">
            <v>107943.93999999999</v>
          </cell>
          <cell r="EE604">
            <v>17328.21</v>
          </cell>
          <cell r="EF604">
            <v>4081.1493842339714</v>
          </cell>
          <cell r="EG604">
            <v>5697.2646000000004</v>
          </cell>
          <cell r="FA604">
            <v>0</v>
          </cell>
          <cell r="FB604">
            <v>6652.4839467913762</v>
          </cell>
          <cell r="FE604">
            <v>0</v>
          </cell>
          <cell r="FF604">
            <v>0</v>
          </cell>
          <cell r="FH604">
            <v>0</v>
          </cell>
          <cell r="FX604">
            <v>90238.95</v>
          </cell>
          <cell r="FY604">
            <v>0</v>
          </cell>
          <cell r="GO604">
            <v>491912.85000000009</v>
          </cell>
          <cell r="GP604">
            <v>15995.283400809714</v>
          </cell>
          <cell r="GR604">
            <v>1208.1708000000001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N56" sqref="N5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4" t="s">
        <v>57</v>
      </c>
      <c r="B1" s="54"/>
      <c r="C1" s="54"/>
      <c r="D1" s="54"/>
      <c r="E1" s="54"/>
      <c r="F1" s="54"/>
      <c r="G1" s="55"/>
      <c r="I1" s="21"/>
    </row>
    <row r="2" spans="1:9" ht="22.5" customHeight="1" x14ac:dyDescent="0.2">
      <c r="A2" s="54" t="s">
        <v>31</v>
      </c>
      <c r="B2" s="55"/>
      <c r="C2" s="55"/>
      <c r="D2" s="55"/>
      <c r="E2" s="55"/>
      <c r="F2" s="55"/>
      <c r="G2" s="55"/>
      <c r="I2" s="21"/>
    </row>
    <row r="3" spans="1:9" hidden="1" x14ac:dyDescent="0.2">
      <c r="A3" s="56" t="s">
        <v>0</v>
      </c>
      <c r="B3" s="57"/>
      <c r="C3" s="57"/>
      <c r="D3" s="57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56" t="s">
        <v>2</v>
      </c>
      <c r="B4" s="57"/>
      <c r="C4" s="57"/>
      <c r="D4" s="57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56" t="s">
        <v>3</v>
      </c>
      <c r="B5" s="57"/>
      <c r="C5" s="57"/>
      <c r="D5" s="57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51" t="s">
        <v>5</v>
      </c>
      <c r="B9" s="52"/>
      <c r="C9" s="52"/>
      <c r="D9" s="53"/>
      <c r="E9" s="31" t="s">
        <v>6</v>
      </c>
      <c r="F9" s="31" t="s">
        <v>7</v>
      </c>
      <c r="G9" s="32" t="s">
        <v>47</v>
      </c>
    </row>
    <row r="10" spans="1:9" ht="15.75" x14ac:dyDescent="0.25">
      <c r="A10" s="48" t="s">
        <v>8</v>
      </c>
      <c r="B10" s="49"/>
      <c r="C10" s="49"/>
      <c r="D10" s="50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2" t="s">
        <v>9</v>
      </c>
      <c r="B11" s="43"/>
      <c r="C11" s="43"/>
      <c r="D11" s="44"/>
      <c r="E11" s="7"/>
      <c r="F11" s="7"/>
      <c r="G11" s="7"/>
    </row>
    <row r="12" spans="1:9" ht="15.75" x14ac:dyDescent="0.25">
      <c r="A12" s="42" t="s">
        <v>10</v>
      </c>
      <c r="B12" s="43"/>
      <c r="C12" s="43"/>
      <c r="D12" s="44"/>
      <c r="E12" s="7"/>
      <c r="F12" s="7"/>
      <c r="G12" s="7"/>
    </row>
    <row r="13" spans="1:9" ht="15.75" x14ac:dyDescent="0.25">
      <c r="A13" s="42" t="s">
        <v>11</v>
      </c>
      <c r="B13" s="43"/>
      <c r="C13" s="43"/>
      <c r="D13" s="44"/>
      <c r="E13" s="7"/>
      <c r="F13" s="7"/>
      <c r="G13" s="7"/>
    </row>
    <row r="14" spans="1:9" ht="15.75" x14ac:dyDescent="0.25">
      <c r="A14" s="42" t="s">
        <v>12</v>
      </c>
      <c r="B14" s="43"/>
      <c r="C14" s="43"/>
      <c r="D14" s="44"/>
      <c r="E14" s="7"/>
      <c r="F14" s="7"/>
      <c r="G14" s="7"/>
    </row>
    <row r="15" spans="1:9" ht="15.75" x14ac:dyDescent="0.25">
      <c r="A15" s="41" t="s">
        <v>13</v>
      </c>
      <c r="B15" s="41"/>
      <c r="C15" s="41"/>
      <c r="D15" s="41"/>
      <c r="E15" s="7"/>
      <c r="F15" s="7"/>
      <c r="G15" s="7"/>
    </row>
    <row r="16" spans="1:9" ht="15.75" x14ac:dyDescent="0.25">
      <c r="A16" s="42" t="s">
        <v>48</v>
      </c>
      <c r="B16" s="43"/>
      <c r="C16" s="43"/>
      <c r="D16" s="44"/>
      <c r="E16" s="7"/>
      <c r="F16" s="7"/>
      <c r="G16" s="7"/>
    </row>
    <row r="17" spans="1:10" ht="63.75" customHeight="1" x14ac:dyDescent="0.25">
      <c r="A17" s="45" t="s">
        <v>49</v>
      </c>
      <c r="B17" s="46"/>
      <c r="C17" s="46"/>
      <c r="D17" s="47"/>
      <c r="E17" s="7">
        <v>687821.28</v>
      </c>
      <c r="F17" s="7">
        <v>548343.47</v>
      </c>
      <c r="G17" s="7">
        <v>139447.81</v>
      </c>
    </row>
    <row r="18" spans="1:10" ht="15.75" hidden="1" x14ac:dyDescent="0.25">
      <c r="A18" s="41" t="s">
        <v>50</v>
      </c>
      <c r="B18" s="41"/>
      <c r="C18" s="41"/>
      <c r="D18" s="41"/>
      <c r="E18" s="7"/>
      <c r="F18" s="7"/>
      <c r="G18" s="7"/>
      <c r="J18" s="8"/>
    </row>
    <row r="19" spans="1:10" ht="15.75" hidden="1" x14ac:dyDescent="0.25">
      <c r="A19" s="41" t="s">
        <v>51</v>
      </c>
      <c r="B19" s="41"/>
      <c r="C19" s="41"/>
      <c r="D19" s="41"/>
      <c r="E19" s="7"/>
      <c r="F19" s="7"/>
      <c r="G19" s="7"/>
    </row>
    <row r="20" spans="1:10" ht="15.75" hidden="1" x14ac:dyDescent="0.25">
      <c r="A20" s="41" t="s">
        <v>52</v>
      </c>
      <c r="B20" s="41"/>
      <c r="C20" s="41"/>
      <c r="D20" s="41"/>
      <c r="E20" s="7"/>
      <c r="F20" s="7"/>
      <c r="G20" s="7"/>
    </row>
    <row r="21" spans="1:10" ht="32.25" customHeight="1" x14ac:dyDescent="0.25">
      <c r="A21" s="58" t="s">
        <v>53</v>
      </c>
      <c r="B21" s="59"/>
      <c r="C21" s="59"/>
      <c r="D21" s="60"/>
      <c r="E21" s="34">
        <f>E22+E23+E24+E25</f>
        <v>22116.320000000003</v>
      </c>
      <c r="F21" s="34">
        <f t="shared" ref="F21:G21" si="0">F22+F23+F24+F25</f>
        <v>17088.78</v>
      </c>
      <c r="G21" s="34">
        <f t="shared" si="0"/>
        <v>5027.54</v>
      </c>
    </row>
    <row r="22" spans="1:10" ht="15.75" x14ac:dyDescent="0.25">
      <c r="A22" s="42" t="s">
        <v>33</v>
      </c>
      <c r="B22" s="43"/>
      <c r="C22" s="43"/>
      <c r="D22" s="44"/>
      <c r="E22" s="7">
        <v>1202.81</v>
      </c>
      <c r="F22" s="7">
        <v>943.81</v>
      </c>
      <c r="G22" s="7">
        <v>259</v>
      </c>
    </row>
    <row r="23" spans="1:10" ht="15.75" x14ac:dyDescent="0.25">
      <c r="A23" s="42" t="s">
        <v>34</v>
      </c>
      <c r="B23" s="43"/>
      <c r="C23" s="43"/>
      <c r="D23" s="44"/>
      <c r="E23" s="7"/>
      <c r="F23" s="7"/>
      <c r="G23" s="7"/>
    </row>
    <row r="24" spans="1:10" ht="15.75" x14ac:dyDescent="0.25">
      <c r="A24" s="42" t="s">
        <v>35</v>
      </c>
      <c r="B24" s="43"/>
      <c r="C24" s="43"/>
      <c r="D24" s="44"/>
      <c r="E24" s="7">
        <v>20568.310000000001</v>
      </c>
      <c r="F24" s="7">
        <v>16142.53</v>
      </c>
      <c r="G24" s="7">
        <v>4425.78</v>
      </c>
    </row>
    <row r="25" spans="1:10" ht="15.75" x14ac:dyDescent="0.25">
      <c r="A25" s="42" t="s">
        <v>54</v>
      </c>
      <c r="B25" s="43"/>
      <c r="C25" s="43"/>
      <c r="D25" s="44"/>
      <c r="E25" s="7">
        <v>345.2</v>
      </c>
      <c r="F25" s="7">
        <v>2.44</v>
      </c>
      <c r="G25" s="7">
        <v>342.76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41" t="s">
        <v>15</v>
      </c>
      <c r="B27" s="41"/>
      <c r="C27" s="41"/>
      <c r="D27" s="41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64" t="s">
        <v>55</v>
      </c>
      <c r="B30" s="64"/>
      <c r="C30" s="64"/>
      <c r="D30" s="64"/>
      <c r="E30" s="64"/>
      <c r="F30" s="17">
        <v>0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409479.62272734195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2">
        <f>'[2]УК ВР декабрь нар'!W604+'[2]УК ВР декабрь нар'!EX604</f>
        <v>138817.64370642195</v>
      </c>
      <c r="G33" s="1"/>
      <c r="H33" s="1"/>
      <c r="L33" s="18"/>
    </row>
    <row r="34" spans="1:12" ht="15.75" hidden="1" x14ac:dyDescent="0.25">
      <c r="A34" s="71" t="s">
        <v>29</v>
      </c>
      <c r="B34" s="72"/>
      <c r="C34" s="72"/>
      <c r="D34" s="72"/>
      <c r="E34" s="73"/>
      <c r="F34" s="12">
        <f>'[2]УК ВР декабрь нар'!X604+'[2]УК ВР декабрь нар'!EY604</f>
        <v>32171.016159430867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2">
        <f>'[2]УК ВР декабрь нар'!Y604+'[2]УК ВР декабрь нар'!EZ604+'[2]УК ВР декабрь нар'!FB604+'[2]УК ВР декабрь нар'!AW604</f>
        <v>52067.931700000001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2">
        <f>'[2]УК ВР декабрь нар'!AV604+'[2]УК ВР декабрь нар'!FQ604</f>
        <v>43260.000000153595</v>
      </c>
      <c r="G36" s="1"/>
      <c r="H36" s="1"/>
    </row>
    <row r="37" spans="1:12" ht="15.75" hidden="1" x14ac:dyDescent="0.25">
      <c r="A37" s="74" t="s">
        <v>36</v>
      </c>
      <c r="B37" s="75"/>
      <c r="C37" s="75"/>
      <c r="D37" s="75"/>
      <c r="E37" s="76"/>
      <c r="F37" s="12">
        <f>'[2]УК ВР декабрь нар'!AY604+'[2]УК ВР декабрь нар'!FR604</f>
        <v>143163.03116133553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SUM(F40:F44)+32919.4</f>
        <v>274355.89865757804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75" hidden="1" x14ac:dyDescent="0.25">
      <c r="A40" s="85" t="s">
        <v>16</v>
      </c>
      <c r="B40" s="85"/>
      <c r="C40" s="85"/>
      <c r="D40" s="85"/>
      <c r="E40" s="85"/>
      <c r="F40" s="12">
        <f>'[2]УК ВР декабрь нар'!CQ604+'[2]УК ВР декабрь нар'!DX604</f>
        <v>52110.480471196424</v>
      </c>
      <c r="G40" s="1"/>
      <c r="H40" s="1"/>
      <c r="L40" s="18"/>
    </row>
    <row r="41" spans="1:12" ht="15.75" hidden="1" x14ac:dyDescent="0.25">
      <c r="A41" s="85" t="s">
        <v>29</v>
      </c>
      <c r="B41" s="85"/>
      <c r="C41" s="85"/>
      <c r="D41" s="85"/>
      <c r="E41" s="85"/>
      <c r="F41" s="12">
        <f>'[2]УК ВР декабрь нар'!CR604+'[2]УК ВР декабрь нар'!DY604</f>
        <v>12176.18260878941</v>
      </c>
      <c r="G41" s="1"/>
      <c r="H41" s="1"/>
    </row>
    <row r="42" spans="1:12" ht="15.75" hidden="1" x14ac:dyDescent="0.25">
      <c r="A42" s="85" t="s">
        <v>18</v>
      </c>
      <c r="B42" s="85"/>
      <c r="C42" s="85"/>
      <c r="D42" s="85"/>
      <c r="E42" s="85"/>
      <c r="F42" s="12">
        <f>'[2]УК ВР декабрь нар'!DZ604+'[2]УК ВР декабрь нар'!CS604</f>
        <v>19266.67001209304</v>
      </c>
      <c r="G42" s="1"/>
      <c r="H42" s="1"/>
    </row>
    <row r="43" spans="1:12" ht="15.75" hidden="1" x14ac:dyDescent="0.25">
      <c r="A43" s="85" t="s">
        <v>19</v>
      </c>
      <c r="B43" s="85"/>
      <c r="C43" s="85"/>
      <c r="D43" s="85"/>
      <c r="E43" s="85"/>
      <c r="F43" s="12">
        <f>'[2]УК ВР декабрь нар'!DE604+'[2]УК ВР декабрь нар'!ET604</f>
        <v>127725.44999999998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2">
        <f>'[2]УК ВР декабрь нар'!DI604+'[2]УК ВР декабрь нар'!EU604</f>
        <v>30157.71556549914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3">
        <f>SUM(F46:F54)</f>
        <v>322420.05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2">
        <f>'[2]УК ВР декабрь нар'!GH604</f>
        <v>322420.05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2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2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2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2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2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2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2">
        <f>'[2]УК ВР декабрь нар'!GK604+'[2]УК ВР декабрь нар'!GL604+'[2]УК ВР декабрь нар'!GN604+'[2]УК ВР декабрь нар'!GO604+'[2]УК ВР декабрь нар'!GP604+'[2]УК ВР декабрь нар'!GQ604+'[2]УК ВР декабрь нар'!GR604+'[2]УК ВР декабрь нар'!GS604+'[2]УК ВР декабрь нар'!GT604+'[2]УК ВР декабрь нар'!GU604+'[2]УК ВР декабрь нар'!GV604</f>
        <v>0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2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6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3">
        <f>F31+F38+F45+F55</f>
        <v>1006255.57138492</v>
      </c>
      <c r="H56" s="1"/>
      <c r="K56" s="8"/>
    </row>
    <row r="57" spans="1:15" ht="15.75" x14ac:dyDescent="0.25">
      <c r="A57" s="19" t="s">
        <v>39</v>
      </c>
      <c r="B57" s="20"/>
      <c r="C57" s="20"/>
      <c r="D57" s="20"/>
      <c r="E57" s="20"/>
      <c r="F57" s="13">
        <f>F58+F59+F60</f>
        <v>118241.8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2">
        <v>18842.86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2">
        <v>99398.94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2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3">
        <f>F56+F57</f>
        <v>1124497.3713849201</v>
      </c>
      <c r="G61" s="1"/>
      <c r="H61" s="1"/>
      <c r="N61" s="8"/>
      <c r="O61" s="8"/>
    </row>
    <row r="62" spans="1:15" ht="15.75" x14ac:dyDescent="0.25">
      <c r="A62" s="64" t="s">
        <v>26</v>
      </c>
      <c r="B62" s="64"/>
      <c r="C62" s="64"/>
      <c r="D62" s="64"/>
      <c r="E62" s="64"/>
      <c r="F62" s="14">
        <f>E17</f>
        <v>687821.28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3">
        <f>F17</f>
        <v>548343.47</v>
      </c>
      <c r="G63" s="1"/>
      <c r="H63" s="15"/>
    </row>
    <row r="64" spans="1:15" ht="15.75" x14ac:dyDescent="0.25">
      <c r="A64" s="90" t="s">
        <v>46</v>
      </c>
      <c r="B64" s="90"/>
      <c r="C64" s="90"/>
      <c r="D64" s="90"/>
      <c r="E64" s="90"/>
      <c r="F64" s="13">
        <f>F30+F62-F61</f>
        <v>-436676.09138492006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-576123.90138492011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J61" sqref="J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4" t="s">
        <v>58</v>
      </c>
      <c r="B1" s="54"/>
      <c r="C1" s="54"/>
      <c r="D1" s="54"/>
      <c r="E1" s="54"/>
      <c r="F1" s="54"/>
      <c r="G1" s="55"/>
      <c r="I1" s="21"/>
    </row>
    <row r="2" spans="1:9" ht="22.5" customHeight="1" x14ac:dyDescent="0.2">
      <c r="A2" s="54" t="str">
        <f>'Баррикадная 22(2022)'!A2:G2</f>
        <v>перед собственниками дома по адресу: ул. Баррикадная 22</v>
      </c>
      <c r="B2" s="55"/>
      <c r="C2" s="55"/>
      <c r="D2" s="55"/>
      <c r="E2" s="55"/>
      <c r="F2" s="55"/>
      <c r="G2" s="55"/>
      <c r="I2" s="21"/>
    </row>
    <row r="3" spans="1:9" hidden="1" x14ac:dyDescent="0.2">
      <c r="A3" s="56" t="s">
        <v>0</v>
      </c>
      <c r="B3" s="57"/>
      <c r="C3" s="57"/>
      <c r="D3" s="57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56" t="s">
        <v>2</v>
      </c>
      <c r="B4" s="57"/>
      <c r="C4" s="57"/>
      <c r="D4" s="57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56" t="s">
        <v>3</v>
      </c>
      <c r="B5" s="57"/>
      <c r="C5" s="57"/>
      <c r="D5" s="57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7"/>
      <c r="B6" s="38"/>
      <c r="C6" s="38"/>
      <c r="D6" s="38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51" t="s">
        <v>5</v>
      </c>
      <c r="B9" s="52"/>
      <c r="C9" s="52"/>
      <c r="D9" s="53"/>
      <c r="E9" s="31" t="s">
        <v>6</v>
      </c>
      <c r="F9" s="31" t="s">
        <v>7</v>
      </c>
      <c r="G9" s="32" t="s">
        <v>47</v>
      </c>
    </row>
    <row r="10" spans="1:9" ht="15.75" x14ac:dyDescent="0.25">
      <c r="A10" s="48" t="s">
        <v>8</v>
      </c>
      <c r="B10" s="49"/>
      <c r="C10" s="49"/>
      <c r="D10" s="50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2" t="s">
        <v>9</v>
      </c>
      <c r="B11" s="43"/>
      <c r="C11" s="43"/>
      <c r="D11" s="44"/>
      <c r="E11" s="7"/>
      <c r="F11" s="7"/>
      <c r="G11" s="7"/>
    </row>
    <row r="12" spans="1:9" ht="15.75" x14ac:dyDescent="0.25">
      <c r="A12" s="42" t="s">
        <v>10</v>
      </c>
      <c r="B12" s="43"/>
      <c r="C12" s="43"/>
      <c r="D12" s="44"/>
      <c r="E12" s="7">
        <v>0</v>
      </c>
      <c r="F12" s="7">
        <v>0</v>
      </c>
      <c r="G12" s="7">
        <v>0</v>
      </c>
    </row>
    <row r="13" spans="1:9" ht="15.75" x14ac:dyDescent="0.25">
      <c r="A13" s="42" t="s">
        <v>11</v>
      </c>
      <c r="B13" s="43"/>
      <c r="C13" s="43"/>
      <c r="D13" s="44"/>
      <c r="E13" s="7">
        <v>0</v>
      </c>
      <c r="F13" s="7">
        <v>0</v>
      </c>
      <c r="G13" s="7">
        <v>0</v>
      </c>
    </row>
    <row r="14" spans="1:9" ht="15.75" x14ac:dyDescent="0.25">
      <c r="A14" s="42" t="s">
        <v>12</v>
      </c>
      <c r="B14" s="43"/>
      <c r="C14" s="43"/>
      <c r="D14" s="44"/>
      <c r="E14" s="7">
        <v>0</v>
      </c>
      <c r="F14" s="7">
        <v>0</v>
      </c>
      <c r="G14" s="7">
        <v>0</v>
      </c>
    </row>
    <row r="15" spans="1:9" ht="15.75" x14ac:dyDescent="0.25">
      <c r="A15" s="41" t="s">
        <v>59</v>
      </c>
      <c r="B15" s="41"/>
      <c r="C15" s="41"/>
      <c r="D15" s="41"/>
      <c r="E15" s="7"/>
      <c r="F15" s="7"/>
      <c r="G15" s="7"/>
    </row>
    <row r="16" spans="1:9" ht="15.75" x14ac:dyDescent="0.25">
      <c r="A16" s="42" t="s">
        <v>48</v>
      </c>
      <c r="B16" s="43"/>
      <c r="C16" s="43"/>
      <c r="D16" s="44"/>
      <c r="E16" s="7"/>
      <c r="F16" s="7"/>
      <c r="G16" s="7"/>
    </row>
    <row r="17" spans="1:10" ht="63.75" customHeight="1" x14ac:dyDescent="0.25">
      <c r="A17" s="92" t="s">
        <v>49</v>
      </c>
      <c r="B17" s="93"/>
      <c r="C17" s="93"/>
      <c r="D17" s="94"/>
      <c r="E17" s="7">
        <v>988444.09</v>
      </c>
      <c r="F17" s="7">
        <v>958811.42</v>
      </c>
      <c r="G17" s="7">
        <v>169110.48</v>
      </c>
    </row>
    <row r="18" spans="1:10" ht="15.75" hidden="1" x14ac:dyDescent="0.25">
      <c r="A18" s="41" t="s">
        <v>50</v>
      </c>
      <c r="B18" s="41"/>
      <c r="C18" s="41"/>
      <c r="D18" s="41"/>
      <c r="E18" s="7"/>
      <c r="F18" s="7"/>
      <c r="G18" s="7"/>
      <c r="J18" s="8"/>
    </row>
    <row r="19" spans="1:10" ht="15.75" hidden="1" x14ac:dyDescent="0.25">
      <c r="A19" s="41" t="s">
        <v>51</v>
      </c>
      <c r="B19" s="41"/>
      <c r="C19" s="41"/>
      <c r="D19" s="41"/>
      <c r="E19" s="7"/>
      <c r="F19" s="7"/>
      <c r="G19" s="7"/>
    </row>
    <row r="20" spans="1:10" ht="15.75" hidden="1" x14ac:dyDescent="0.25">
      <c r="A20" s="41" t="s">
        <v>52</v>
      </c>
      <c r="B20" s="41"/>
      <c r="C20" s="41"/>
      <c r="D20" s="41"/>
      <c r="E20" s="7"/>
      <c r="F20" s="7"/>
      <c r="G20" s="7"/>
    </row>
    <row r="21" spans="1:10" ht="32.25" customHeight="1" x14ac:dyDescent="0.25">
      <c r="A21" s="58" t="s">
        <v>53</v>
      </c>
      <c r="B21" s="59"/>
      <c r="C21" s="59"/>
      <c r="D21" s="60"/>
      <c r="E21" s="34">
        <f>SUM(E22:E25)</f>
        <v>43119.429999999993</v>
      </c>
      <c r="F21" s="34">
        <f>SUM(F22:F25)</f>
        <v>41769.689999999995</v>
      </c>
      <c r="G21" s="34">
        <f>SUM(G22:G25)</f>
        <v>6377.28</v>
      </c>
    </row>
    <row r="22" spans="1:10" ht="15.75" x14ac:dyDescent="0.25">
      <c r="A22" s="42" t="s">
        <v>60</v>
      </c>
      <c r="B22" s="43"/>
      <c r="C22" s="43"/>
      <c r="D22" s="44"/>
      <c r="E22" s="7">
        <v>12978.57</v>
      </c>
      <c r="F22" s="7">
        <v>12297.29</v>
      </c>
      <c r="G22" s="7">
        <v>940.28</v>
      </c>
    </row>
    <row r="23" spans="1:10" ht="15.75" x14ac:dyDescent="0.25">
      <c r="A23" s="42" t="s">
        <v>61</v>
      </c>
      <c r="B23" s="43"/>
      <c r="C23" s="43"/>
      <c r="D23" s="44"/>
      <c r="E23" s="7"/>
      <c r="F23" s="7"/>
      <c r="G23" s="7"/>
    </row>
    <row r="24" spans="1:10" ht="15.75" x14ac:dyDescent="0.25">
      <c r="A24" s="42" t="s">
        <v>35</v>
      </c>
      <c r="B24" s="43"/>
      <c r="C24" s="43"/>
      <c r="D24" s="44"/>
      <c r="E24" s="7">
        <v>29129.52</v>
      </c>
      <c r="F24" s="7">
        <v>28198.38</v>
      </c>
      <c r="G24" s="7">
        <v>5356.92</v>
      </c>
    </row>
    <row r="25" spans="1:10" ht="15.75" x14ac:dyDescent="0.25">
      <c r="A25" s="42" t="s">
        <v>54</v>
      </c>
      <c r="B25" s="43"/>
      <c r="C25" s="43"/>
      <c r="D25" s="44"/>
      <c r="E25" s="7">
        <v>1011.34</v>
      </c>
      <c r="F25" s="7">
        <v>1274.02</v>
      </c>
      <c r="G25" s="7">
        <v>80.08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41" t="s">
        <v>15</v>
      </c>
      <c r="B27" s="41"/>
      <c r="C27" s="41"/>
      <c r="D27" s="41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64" t="s">
        <v>62</v>
      </c>
      <c r="B30" s="64"/>
      <c r="C30" s="64"/>
      <c r="D30" s="64"/>
      <c r="E30" s="64"/>
      <c r="F30" s="17">
        <f>'Баррикадная 22(2022)'!F64</f>
        <v>-436676.09138492006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132995.42358704263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2">
        <f>'[3]УК ВР декабрь нар'!W604+'[3]УК ВР декабрь нар'!FE604</f>
        <v>11031.885884039908</v>
      </c>
      <c r="G33" s="1"/>
      <c r="H33" s="1"/>
      <c r="L33" s="40"/>
    </row>
    <row r="34" spans="1:12" ht="15.75" hidden="1" x14ac:dyDescent="0.25">
      <c r="A34" s="71" t="s">
        <v>29</v>
      </c>
      <c r="B34" s="72"/>
      <c r="C34" s="72"/>
      <c r="D34" s="72"/>
      <c r="E34" s="73"/>
      <c r="F34" s="12">
        <f>'[3]УК ВР декабрь нар'!FF604+'[3]УК ВР декабрь нар'!X604</f>
        <v>2698.0801105191649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2">
        <f>'[3]УК ВР декабрь нар'!Y604+'[3]УК ВР декабрь нар'!FH604+'[3]УК ВР декабрь нар'!AW604</f>
        <v>16864.808000000001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2">
        <f>'[3]УК ВР декабрь нар'!AV604+'[3]УК ВР декабрь нар'!FX604</f>
        <v>92298.950000016965</v>
      </c>
      <c r="G36" s="1"/>
      <c r="H36" s="1"/>
    </row>
    <row r="37" spans="1:12" ht="26.45" hidden="1" customHeight="1" x14ac:dyDescent="0.25">
      <c r="A37" s="74" t="s">
        <v>36</v>
      </c>
      <c r="B37" s="75"/>
      <c r="C37" s="75"/>
      <c r="D37" s="75"/>
      <c r="E37" s="76"/>
      <c r="F37" s="12">
        <f>'[3]УК ВР декабрь нар'!FY604+'[3]УК ВР декабрь нар'!AX604</f>
        <v>10101.699592466592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SUM(F40:F44)+32090</f>
        <v>244663.66207464394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6" hidden="1" customHeight="1" x14ac:dyDescent="0.25">
      <c r="A40" s="85" t="s">
        <v>63</v>
      </c>
      <c r="B40" s="85"/>
      <c r="C40" s="85"/>
      <c r="D40" s="85"/>
      <c r="E40" s="85"/>
      <c r="F40" s="12">
        <f>'[3]УК ВР март нар'!CQ604+'[3]УК ВР декабрь нар'!CT604+'[3]УК ВР декабрь нар'!ED604+'[3]УК ВР декабрь нар'!EE604</f>
        <v>185737.00064613333</v>
      </c>
      <c r="G40" s="1"/>
      <c r="H40" s="1"/>
      <c r="L40" s="18"/>
    </row>
    <row r="41" spans="1:12" ht="15.6" hidden="1" customHeight="1" x14ac:dyDescent="0.25">
      <c r="A41" s="85" t="s">
        <v>29</v>
      </c>
      <c r="B41" s="85"/>
      <c r="C41" s="85"/>
      <c r="D41" s="85"/>
      <c r="E41" s="85"/>
      <c r="F41" s="12">
        <f>'[3]УК ВР март нар'!CR604+'[3]УК ВР декабрь нар'!EF604</f>
        <v>6004.3670686151563</v>
      </c>
      <c r="G41" s="1"/>
      <c r="H41" s="1"/>
    </row>
    <row r="42" spans="1:12" ht="15.6" hidden="1" customHeight="1" x14ac:dyDescent="0.25">
      <c r="A42" s="85" t="s">
        <v>18</v>
      </c>
      <c r="B42" s="85"/>
      <c r="C42" s="85"/>
      <c r="D42" s="85"/>
      <c r="E42" s="85"/>
      <c r="F42" s="12">
        <f>'[3]УК ВР март нар'!CS604+'[3]УК ВР декабрь нар'!EG604</f>
        <v>8354.6025301211521</v>
      </c>
      <c r="G42" s="1"/>
      <c r="H42" s="1"/>
    </row>
    <row r="43" spans="1:12" ht="15.6" hidden="1" customHeight="1" x14ac:dyDescent="0.25">
      <c r="A43" s="85" t="s">
        <v>19</v>
      </c>
      <c r="B43" s="85"/>
      <c r="C43" s="85"/>
      <c r="D43" s="85"/>
      <c r="E43" s="85"/>
      <c r="F43" s="12">
        <f>'[3]УК ВР декабрь нар'!FA604</f>
        <v>0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2">
        <f>'[3]УК ВР март нар'!DI604+'[3]УК ВР декабрь нар'!FB604</f>
        <v>12477.691829774307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3">
        <f>SUM(F46:F54)</f>
        <v>509116.30420080986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2">
        <f>'[3]УК ВР декабрь нар'!GO604+'[3]УК ВР декабрь нар'!GP604</f>
        <v>507908.13340080983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2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2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2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2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2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2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2">
        <f>'[3]УК ВР декабрь нар'!GR604+'[3]УК ВР декабрь нар'!GS604+'[3]УК ВР декабрь нар'!GT604+'[3]УК ВР декабрь нар'!GU604+'[3]УК ВР декабрь нар'!GV604+'[3]УК ВР декабрь нар'!GW604+'[3]УК ВР декабрь нар'!GX604+'[3]УК ВР декабрь нар'!GY604+'[3]УК ВР декабрь нар'!GZ604</f>
        <v>1208.1708000000001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2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6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3">
        <f>F31+F38+F45+F55</f>
        <v>886775.38986249641</v>
      </c>
      <c r="H56" s="1"/>
      <c r="K56" s="8"/>
    </row>
    <row r="57" spans="1:15" ht="15.75" x14ac:dyDescent="0.25">
      <c r="A57" s="19" t="s">
        <v>39</v>
      </c>
      <c r="B57" s="39"/>
      <c r="C57" s="39"/>
      <c r="D57" s="39"/>
      <c r="E57" s="39"/>
      <c r="F57" s="13">
        <f>F58+F59+F60</f>
        <v>108160.63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2">
        <v>24093.439999999999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2">
        <v>84067.19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2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3">
        <f>F56+F57</f>
        <v>994936.01986249641</v>
      </c>
      <c r="G61" s="1"/>
      <c r="H61" s="1"/>
      <c r="N61" s="8"/>
      <c r="O61" s="8"/>
    </row>
    <row r="62" spans="1:15" ht="15.75" x14ac:dyDescent="0.25">
      <c r="A62" s="64" t="s">
        <v>26</v>
      </c>
      <c r="B62" s="64"/>
      <c r="C62" s="64"/>
      <c r="D62" s="64"/>
      <c r="E62" s="64"/>
      <c r="F62" s="14">
        <f>E17</f>
        <v>988444.09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3">
        <f>F17</f>
        <v>958811.42</v>
      </c>
      <c r="G63" s="1"/>
      <c r="H63" s="15"/>
    </row>
    <row r="64" spans="1:15" ht="15.75" x14ac:dyDescent="0.25">
      <c r="A64" s="90" t="s">
        <v>46</v>
      </c>
      <c r="B64" s="90"/>
      <c r="C64" s="90"/>
      <c r="D64" s="90"/>
      <c r="E64" s="90"/>
      <c r="F64" s="13">
        <f>F30+F62-F61</f>
        <v>-443168.0212474165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-612278.50124741648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Баррикадная 22(2022)</vt:lpstr>
      <vt:lpstr>Баррикадная 22(2023)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2017-03-30T06:06:05Z</cp:lastPrinted>
  <dcterms:created xsi:type="dcterms:W3CDTF">2013-05-24T09:13:10Z</dcterms:created>
  <dcterms:modified xsi:type="dcterms:W3CDTF">2024-03-28T11:44:46Z</dcterms:modified>
</cp:coreProperties>
</file>